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lsv5005\総合企画室\★スタジアムシティ連携推進室\05_まちの賑わい・子ども体験・くらし魅力（R8）\03_くらしの魅力創出事業費\ア_くらしの魅力創出事業費補助\02_実務用データ（申請書など）\"/>
    </mc:Choice>
  </mc:AlternateContent>
  <xr:revisionPtr revIDLastSave="0" documentId="13_ncr:1_{A44D7868-14E7-42DC-BD14-6867BE3A414D}" xr6:coauthVersionLast="47" xr6:coauthVersionMax="47" xr10:uidLastSave="{00000000-0000-0000-0000-000000000000}"/>
  <bookViews>
    <workbookView xWindow="22932" yWindow="-108" windowWidth="23256" windowHeight="12456" xr2:uid="{131CA735-B073-4225-82B7-6BB5A4A88D1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7" i="1" l="1"/>
  <c r="G7" i="1" s="1"/>
  <c r="C6" i="1"/>
  <c r="C9" i="1"/>
  <c r="G9" i="1" s="1"/>
  <c r="H9" i="1" s="1"/>
  <c r="C8" i="1"/>
  <c r="G8" i="1" s="1"/>
  <c r="H8" i="1" s="1"/>
  <c r="H7" i="1" l="1"/>
  <c r="D6" i="1"/>
  <c r="G6" i="1"/>
  <c r="H6" i="1" s="1"/>
  <c r="E6" i="1"/>
  <c r="D9" i="1"/>
  <c r="E9" i="1"/>
  <c r="D8" i="1"/>
  <c r="E8" i="1"/>
  <c r="E7" i="1"/>
  <c r="D7" i="1"/>
</calcChain>
</file>

<file path=xl/sharedStrings.xml><?xml version="1.0" encoding="utf-8"?>
<sst xmlns="http://schemas.openxmlformats.org/spreadsheetml/2006/main" count="20" uniqueCount="17">
  <si>
    <t>補助金計算表（参考）</t>
    <rPh sb="0" eb="3">
      <t>ホジョキン</t>
    </rPh>
    <rPh sb="3" eb="6">
      <t>ケイサンヒョウ</t>
    </rPh>
    <rPh sb="7" eb="9">
      <t>サンコウ</t>
    </rPh>
    <phoneticPr fontId="1"/>
  </si>
  <si>
    <t>税額</t>
    <rPh sb="0" eb="1">
      <t>ゼイ</t>
    </rPh>
    <rPh sb="1" eb="2">
      <t>ガク</t>
    </rPh>
    <phoneticPr fontId="1"/>
  </si>
  <si>
    <t>通常販売料金
（A）</t>
    <rPh sb="0" eb="2">
      <t>ツウジョウ</t>
    </rPh>
    <rPh sb="2" eb="6">
      <t>ハンバイリョウキン</t>
    </rPh>
    <phoneticPr fontId="1"/>
  </si>
  <si>
    <t>税抜き価格
(四捨五入※）
（B）</t>
    <rPh sb="0" eb="2">
      <t>ゼイヌ</t>
    </rPh>
    <rPh sb="3" eb="5">
      <t>カカク</t>
    </rPh>
    <rPh sb="7" eb="11">
      <t>シシャゴニュウ</t>
    </rPh>
    <phoneticPr fontId="1"/>
  </si>
  <si>
    <t>大人料金割引率
（C）</t>
    <rPh sb="0" eb="2">
      <t>オトナ</t>
    </rPh>
    <rPh sb="2" eb="4">
      <t>リョウキン</t>
    </rPh>
    <rPh sb="4" eb="6">
      <t>ワリビキ</t>
    </rPh>
    <rPh sb="6" eb="7">
      <t>リツ</t>
    </rPh>
    <phoneticPr fontId="1"/>
  </si>
  <si>
    <t>補助金申請単価
（切り捨て）
（D）</t>
    <rPh sb="0" eb="5">
      <t>ホジョキンシンセイ</t>
    </rPh>
    <rPh sb="5" eb="7">
      <t>タンカ</t>
    </rPh>
    <rPh sb="9" eb="10">
      <t>キ</t>
    </rPh>
    <rPh sb="11" eb="12">
      <t>ス</t>
    </rPh>
    <phoneticPr fontId="1"/>
  </si>
  <si>
    <t>補助金席販売価格
(切り捨て）</t>
    <rPh sb="0" eb="4">
      <t>ホジョキンセキ</t>
    </rPh>
    <rPh sb="4" eb="6">
      <t>ハンバイ</t>
    </rPh>
    <rPh sb="6" eb="8">
      <t>カカク</t>
    </rPh>
    <rPh sb="10" eb="11">
      <t>キ</t>
    </rPh>
    <rPh sb="12" eb="13">
      <t>ス</t>
    </rPh>
    <phoneticPr fontId="1"/>
  </si>
  <si>
    <t>入力</t>
    <rPh sb="0" eb="2">
      <t>ニュウリョク</t>
    </rPh>
    <phoneticPr fontId="1"/>
  </si>
  <si>
    <t>参考</t>
    <rPh sb="0" eb="2">
      <t>サンコウ</t>
    </rPh>
    <phoneticPr fontId="1"/>
  </si>
  <si>
    <t>補助金申請単価を計算しやすくするための参考資料として作成しております。黄色セルを入力してご利用ください。
端数処理等に関しては、御社のルールに従ってください。
補助申請単価（D）は、端数も含め、税抜き価格（B）の50％以上とならないように注意してください。</t>
    <rPh sb="0" eb="7">
      <t>ホジョキンシンセイタンカ</t>
    </rPh>
    <rPh sb="8" eb="10">
      <t>ケイサン</t>
    </rPh>
    <rPh sb="19" eb="21">
      <t>サンコウ</t>
    </rPh>
    <rPh sb="21" eb="23">
      <t>シリョウ</t>
    </rPh>
    <rPh sb="26" eb="28">
      <t>サクセイ</t>
    </rPh>
    <rPh sb="35" eb="37">
      <t>キイロ</t>
    </rPh>
    <rPh sb="40" eb="42">
      <t>ニュウリョク</t>
    </rPh>
    <rPh sb="45" eb="47">
      <t>リヨウ</t>
    </rPh>
    <rPh sb="53" eb="57">
      <t>ハスウショリ</t>
    </rPh>
    <rPh sb="57" eb="58">
      <t>トウ</t>
    </rPh>
    <rPh sb="59" eb="60">
      <t>カン</t>
    </rPh>
    <rPh sb="64" eb="66">
      <t>オンシャ</t>
    </rPh>
    <rPh sb="71" eb="72">
      <t>シタガ</t>
    </rPh>
    <rPh sb="80" eb="86">
      <t>ホジョシンセイタンカ</t>
    </rPh>
    <rPh sb="91" eb="93">
      <t>ハスウ</t>
    </rPh>
    <rPh sb="94" eb="95">
      <t>フク</t>
    </rPh>
    <rPh sb="97" eb="99">
      <t>ゼイヌ</t>
    </rPh>
    <rPh sb="100" eb="102">
      <t>カカク</t>
    </rPh>
    <rPh sb="109" eb="111">
      <t>イジョウ</t>
    </rPh>
    <rPh sb="119" eb="121">
      <t>チュウイ</t>
    </rPh>
    <phoneticPr fontId="1"/>
  </si>
  <si>
    <t>※御社のルールに従ってください</t>
    <rPh sb="1" eb="3">
      <t>オンシャ</t>
    </rPh>
    <rPh sb="8" eb="9">
      <t>シタガ</t>
    </rPh>
    <phoneticPr fontId="1"/>
  </si>
  <si>
    <t>税額検算</t>
    <rPh sb="0" eb="2">
      <t>ゼイガク</t>
    </rPh>
    <rPh sb="2" eb="4">
      <t>ケンザン</t>
    </rPh>
    <phoneticPr fontId="1"/>
  </si>
  <si>
    <t>(A)/1.1</t>
    <phoneticPr fontId="1"/>
  </si>
  <si>
    <t>(A)-(B)</t>
    <phoneticPr fontId="1"/>
  </si>
  <si>
    <t>(B)×1.1</t>
    <phoneticPr fontId="1"/>
  </si>
  <si>
    <t>(D)＝(B)×(C)</t>
    <phoneticPr fontId="1"/>
  </si>
  <si>
    <t>(B-D)×1.1
＝A×Cと一致</t>
    <rPh sb="15" eb="17">
      <t>イッチ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</si>
</sst>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b/>
      <sz val="11"/>
      <color theme="1"/>
      <name val="BIZ UDPゴシック"/>
      <family val="3"/>
      <charset val="128"/>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double">
        <color indexed="64"/>
      </right>
      <top style="medium">
        <color indexed="64"/>
      </top>
      <bottom style="medium">
        <color indexed="64"/>
      </bottom>
      <diagonal/>
    </border>
  </borders>
  <cellStyleXfs count="1">
    <xf numFmtId="0" fontId="0" fillId="0" borderId="0">
      <alignment vertical="center"/>
    </xf>
  </cellStyleXfs>
  <cellXfs count="21">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3" xfId="0" applyFont="1" applyBorder="1">
      <alignment vertical="center"/>
    </xf>
    <xf numFmtId="3" fontId="2" fillId="2" borderId="2" xfId="0" applyNumberFormat="1" applyFont="1" applyFill="1" applyBorder="1">
      <alignment vertical="center"/>
    </xf>
    <xf numFmtId="3" fontId="2" fillId="0" borderId="5" xfId="0" applyNumberFormat="1" applyFont="1" applyBorder="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lignment vertical="center"/>
    </xf>
    <xf numFmtId="0" fontId="2" fillId="0" borderId="6" xfId="0" applyFont="1" applyBorder="1" applyAlignment="1">
      <alignment horizontal="center" vertical="center" wrapText="1"/>
    </xf>
    <xf numFmtId="4" fontId="2" fillId="0" borderId="5" xfId="0" applyNumberFormat="1" applyFont="1" applyBorder="1">
      <alignment vertical="center"/>
    </xf>
    <xf numFmtId="9" fontId="2" fillId="2" borderId="10" xfId="0" applyNumberFormat="1" applyFont="1" applyFill="1" applyBorder="1">
      <alignment vertical="center"/>
    </xf>
    <xf numFmtId="0" fontId="2" fillId="0" borderId="4" xfId="0" applyFont="1" applyBorder="1" applyAlignment="1">
      <alignment horizontal="center" vertical="center"/>
    </xf>
    <xf numFmtId="49" fontId="2" fillId="0" borderId="1" xfId="0" applyNumberFormat="1"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right" vertical="center"/>
    </xf>
    <xf numFmtId="0" fontId="3" fillId="0" borderId="0" xfId="0" applyFont="1">
      <alignment vertical="center"/>
    </xf>
    <xf numFmtId="0" fontId="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8B5D5-3310-45C3-87E4-0875833A67DC}">
  <dimension ref="A2:H10"/>
  <sheetViews>
    <sheetView showGridLines="0" tabSelected="1" workbookViewId="0">
      <selection activeCell="A7" sqref="A7:XFD10"/>
    </sheetView>
  </sheetViews>
  <sheetFormatPr defaultRowHeight="13.5" x14ac:dyDescent="0.4"/>
  <cols>
    <col min="1" max="1" width="9" style="1"/>
    <col min="2" max="2" width="23.375" style="1" customWidth="1"/>
    <col min="3" max="3" width="22.125" style="1" customWidth="1"/>
    <col min="4" max="5" width="17" style="1" customWidth="1"/>
    <col min="6" max="6" width="18.625" style="1" customWidth="1"/>
    <col min="7" max="7" width="19.125" style="1" customWidth="1"/>
    <col min="8" max="8" width="18.75" style="1" customWidth="1"/>
    <col min="9" max="16384" width="9" style="1"/>
  </cols>
  <sheetData>
    <row r="2" spans="1:8" ht="35.25" customHeight="1" x14ac:dyDescent="0.4">
      <c r="B2" s="19" t="s">
        <v>0</v>
      </c>
    </row>
    <row r="3" spans="1:8" ht="62.25" customHeight="1" thickBot="1" x14ac:dyDescent="0.45">
      <c r="B3" s="20" t="s">
        <v>9</v>
      </c>
      <c r="C3" s="20"/>
      <c r="D3" s="20"/>
      <c r="E3" s="20"/>
      <c r="F3" s="20"/>
      <c r="G3" s="20"/>
      <c r="H3" s="20"/>
    </row>
    <row r="4" spans="1:8" ht="47.25" customHeight="1" thickTop="1" x14ac:dyDescent="0.4">
      <c r="B4" s="6" t="s">
        <v>2</v>
      </c>
      <c r="C4" s="6" t="s">
        <v>3</v>
      </c>
      <c r="D4" s="7" t="s">
        <v>1</v>
      </c>
      <c r="E4" s="2" t="s">
        <v>11</v>
      </c>
      <c r="F4" s="11" t="s">
        <v>4</v>
      </c>
      <c r="G4" s="9" t="s">
        <v>5</v>
      </c>
      <c r="H4" s="8" t="s">
        <v>6</v>
      </c>
    </row>
    <row r="5" spans="1:8" ht="28.5" customHeight="1" thickBot="1" x14ac:dyDescent="0.45">
      <c r="B5" s="14" t="s">
        <v>7</v>
      </c>
      <c r="C5" s="15" t="s">
        <v>12</v>
      </c>
      <c r="D5" s="7" t="s">
        <v>13</v>
      </c>
      <c r="E5" s="15" t="s">
        <v>14</v>
      </c>
      <c r="F5" s="16" t="s">
        <v>7</v>
      </c>
      <c r="G5" s="17" t="s">
        <v>15</v>
      </c>
      <c r="H5" s="8" t="s">
        <v>16</v>
      </c>
    </row>
    <row r="6" spans="1:8" ht="28.5" customHeight="1" thickBot="1" x14ac:dyDescent="0.45">
      <c r="B6" s="4"/>
      <c r="C6" s="3">
        <f>ROUND(B6/1.1,0)</f>
        <v>0</v>
      </c>
      <c r="D6" s="5">
        <f>B6-C6</f>
        <v>0</v>
      </c>
      <c r="E6" s="12">
        <f>C6*1.1</f>
        <v>0</v>
      </c>
      <c r="F6" s="13"/>
      <c r="G6" s="10">
        <f>ROUNDDOWN(C6*F6,0)</f>
        <v>0</v>
      </c>
      <c r="H6" s="3">
        <f>ROUNDDOWN((C6-G6)*1.1,0)</f>
        <v>0</v>
      </c>
    </row>
    <row r="7" spans="1:8" ht="28.5" customHeight="1" thickBot="1" x14ac:dyDescent="0.45">
      <c r="A7" s="18" t="s">
        <v>8</v>
      </c>
      <c r="B7" s="4">
        <v>10000</v>
      </c>
      <c r="C7" s="3">
        <f>ROUND(B7/1.1,0)</f>
        <v>9091</v>
      </c>
      <c r="D7" s="5">
        <f>B7-C7</f>
        <v>909</v>
      </c>
      <c r="E7" s="12">
        <f>C7*1.1</f>
        <v>10000.1</v>
      </c>
      <c r="F7" s="13">
        <v>0.5</v>
      </c>
      <c r="G7" s="10">
        <f>ROUNDDOWN(C7*F7,0)</f>
        <v>4545</v>
      </c>
      <c r="H7" s="3">
        <f>ROUNDDOWN((C7-G7)*1.1,0)</f>
        <v>5000</v>
      </c>
    </row>
    <row r="8" spans="1:8" ht="28.5" customHeight="1" thickBot="1" x14ac:dyDescent="0.45">
      <c r="A8" s="18" t="s">
        <v>8</v>
      </c>
      <c r="B8" s="4">
        <v>8000</v>
      </c>
      <c r="C8" s="3">
        <f>ROUND(B8/1.1,0)</f>
        <v>7273</v>
      </c>
      <c r="D8" s="5">
        <f>B8-C8</f>
        <v>727</v>
      </c>
      <c r="E8" s="12">
        <f>C8*1.1</f>
        <v>8000.3000000000011</v>
      </c>
      <c r="F8" s="13">
        <v>0.5</v>
      </c>
      <c r="G8" s="10">
        <f>ROUNDDOWN(C8*F8,0)</f>
        <v>3636</v>
      </c>
      <c r="H8" s="3">
        <f t="shared" ref="H8" si="0">ROUNDDOWN((C8-G8)*1.1,0)</f>
        <v>4000</v>
      </c>
    </row>
    <row r="9" spans="1:8" ht="28.5" customHeight="1" thickBot="1" x14ac:dyDescent="0.45">
      <c r="A9" s="18" t="s">
        <v>8</v>
      </c>
      <c r="B9" s="4">
        <v>6600</v>
      </c>
      <c r="C9" s="3">
        <f>ROUND(B9/1.1,0)</f>
        <v>6000</v>
      </c>
      <c r="D9" s="5">
        <f>B9-C9</f>
        <v>600</v>
      </c>
      <c r="E9" s="12">
        <f>C9*1.1</f>
        <v>6600.0000000000009</v>
      </c>
      <c r="F9" s="13">
        <v>0.2</v>
      </c>
      <c r="G9" s="10">
        <f>ROUNDDOWN(C9*F9,0)</f>
        <v>1200</v>
      </c>
      <c r="H9" s="3">
        <f>ROUNDDOWN((C9-G9)*1.1,0)</f>
        <v>5280</v>
      </c>
    </row>
    <row r="10" spans="1:8" ht="28.5" customHeight="1" x14ac:dyDescent="0.4">
      <c r="C10" s="1" t="s">
        <v>10</v>
      </c>
    </row>
  </sheetData>
  <mergeCells count="1">
    <mergeCell ref="B3:H3"/>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植田 美佐子</dc:creator>
  <cp:lastModifiedBy>植田 美佐子</cp:lastModifiedBy>
  <dcterms:created xsi:type="dcterms:W3CDTF">2026-06-08T04:16:05Z</dcterms:created>
  <dcterms:modified xsi:type="dcterms:W3CDTF">2026-06-08T05:43:32Z</dcterms:modified>
</cp:coreProperties>
</file>